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" yWindow="-12" windowWidth="11520" windowHeight="8844"/>
  </bookViews>
  <sheets>
    <sheet name="Роспись" sheetId="1" r:id="rId1"/>
  </sheets>
  <definedNames>
    <definedName name="Z_1DEA3320_261F_4215_A41F_E2BD48B4D9A0_.wvu.PrintArea" localSheetId="0" hidden="1">Роспись!$A$1:$G$75</definedName>
    <definedName name="Z_1DEA3320_261F_4215_A41F_E2BD48B4D9A0_.wvu.PrintTitles" localSheetId="0" hidden="1">Роспись!$7:$7</definedName>
    <definedName name="Z_1DEA3320_261F_4215_A41F_E2BD48B4D9A0_.wvu.Rows" localSheetId="0" hidden="1">Роспись!$43:$43</definedName>
    <definedName name="Z_4E09A4F9_9D2C_427F_8945_11B2430C1565_.wvu.PrintArea" localSheetId="0" hidden="1">Роспись!$A$1:$G$75</definedName>
    <definedName name="Z_4E09A4F9_9D2C_427F_8945_11B2430C1565_.wvu.PrintTitles" localSheetId="0" hidden="1">Роспись!$7:$7</definedName>
    <definedName name="Z_4E09A4F9_9D2C_427F_8945_11B2430C1565_.wvu.Rows" localSheetId="0" hidden="1">Роспись!$43:$43</definedName>
    <definedName name="Z_EF908483_5A25_4B85_9A5F_B91C3B18B226_.wvu.PrintArea" localSheetId="0" hidden="1">Роспись!$A$1:$G$75</definedName>
    <definedName name="Z_EF908483_5A25_4B85_9A5F_B91C3B18B226_.wvu.PrintTitles" localSheetId="0" hidden="1">Роспись!$7:$7</definedName>
    <definedName name="_xlnm.Print_Titles" localSheetId="0">Роспись!$7:$7</definedName>
    <definedName name="_xlnm.Print_Area" localSheetId="0">Роспись!$A$1:$G$75</definedName>
  </definedNames>
  <calcPr calcId="145621"/>
  <customWorkbookViews>
    <customWorkbookView name="Пирогова Анастасия Евгеньевна - Личное представление" guid="{4E09A4F9-9D2C-427F-8945-11B2430C1565}" mergeInterval="0" personalView="1" maximized="1" xWindow="-8" yWindow="-8" windowWidth="1296" windowHeight="576" activeSheetId="1"/>
    <customWorkbookView name="Чернова Ирина Абубакировна - Личное представление" guid="{1DEA3320-261F-4215-A41F-E2BD48B4D9A0}" mergeInterval="0" personalView="1" maximized="1" windowWidth="1916" windowHeight="851" activeSheetId="1"/>
    <customWorkbookView name="Шадрина Виктория Владеевна - Личное представление" guid="{EF908483-5A25-4B85-9A5F-B91C3B18B226}" mergeInterval="0" personalView="1" maximized="1" windowWidth="1916" windowHeight="73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1" l="1"/>
  <c r="E75" i="1"/>
  <c r="F75" i="1"/>
  <c r="G75" i="1"/>
  <c r="C75" i="1"/>
  <c r="G62" i="1" l="1"/>
  <c r="F62" i="1"/>
  <c r="E62" i="1"/>
  <c r="D62" i="1"/>
  <c r="C62" i="1"/>
  <c r="C44" i="1" l="1"/>
  <c r="D44" i="1" l="1"/>
  <c r="E44" i="1"/>
  <c r="F44" i="1"/>
  <c r="G44" i="1"/>
  <c r="D54" i="1" l="1"/>
  <c r="G74" i="1" l="1"/>
  <c r="F74" i="1"/>
  <c r="E74" i="1"/>
  <c r="D74" i="1"/>
  <c r="C74" i="1"/>
  <c r="C70" i="1"/>
  <c r="D70" i="1"/>
  <c r="E70" i="1"/>
  <c r="F70" i="1"/>
  <c r="G70" i="1"/>
  <c r="G66" i="1" l="1"/>
  <c r="F66" i="1"/>
  <c r="E66" i="1"/>
  <c r="D66" i="1"/>
  <c r="C66" i="1"/>
  <c r="E54" i="1" l="1"/>
  <c r="F54" i="1" l="1"/>
  <c r="G54" i="1"/>
  <c r="C54" i="1"/>
  <c r="E29" i="1" l="1"/>
  <c r="F29" i="1"/>
  <c r="G29" i="1"/>
  <c r="C29" i="1"/>
  <c r="D29" i="1" l="1"/>
</calcChain>
</file>

<file path=xl/comments1.xml><?xml version="1.0" encoding="utf-8"?>
<comments xmlns="http://schemas.openxmlformats.org/spreadsheetml/2006/main">
  <authors>
    <author>Шадрина Виктория Владеевна</author>
  </authors>
  <commentList>
    <comment ref="C62" author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36831,4
</t>
        </r>
      </text>
    </comment>
  </commentList>
</comments>
</file>

<file path=xl/sharedStrings.xml><?xml version="1.0" encoding="utf-8"?>
<sst xmlns="http://schemas.openxmlformats.org/spreadsheetml/2006/main" count="113" uniqueCount="68">
  <si>
    <t>к пояснительной записке</t>
  </si>
  <si>
    <t>Наименование показателя, единицы измерения</t>
  </si>
  <si>
    <t>Проект</t>
  </si>
  <si>
    <t>число обучающихся (человек)</t>
  </si>
  <si>
    <t>Муниципальные услуги (работы):</t>
  </si>
  <si>
    <t>Наименование муниципальной услуги/работы</t>
  </si>
  <si>
    <t>тыс. рублей</t>
  </si>
  <si>
    <t>Предоставление муниципального имущества в аренду или безвозмездное пользование (кроме земли) /Подготовка документации для распоряжения имуществом - Подготовка сопутствующих документов и нормативных актов/</t>
  </si>
  <si>
    <t>Количество заключенных договоров (штука)</t>
  </si>
  <si>
    <t>Количество комиссионных обследований с оформлением результативного документа (штука)</t>
  </si>
  <si>
    <t>Количество подготовленных нормативных актов (штука)</t>
  </si>
  <si>
    <t>Ведение информационных ресурсов и баз данных</t>
  </si>
  <si>
    <t>Количество информационных ресурсов и баз данных (штука)</t>
  </si>
  <si>
    <t>тыс.рублей</t>
  </si>
  <si>
    <t>Образование дополнительное детей и взрослых</t>
  </si>
  <si>
    <t>Спортивная подготовка по неолимпийским видам спорта</t>
  </si>
  <si>
    <t>Спортивная подготовка по олимпийским видам спорта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</si>
  <si>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</si>
  <si>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</si>
  <si>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</si>
  <si>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количество посещений (единица)</t>
  </si>
  <si>
    <t>количество методик, планируемых к разработке (ед.).</t>
  </si>
  <si>
    <t>Количествообъектов, внесенныхв электронный каталог (ед.).</t>
  </si>
  <si>
    <t xml:space="preserve"> Количество координационно-учебных мероприятий(ед.).</t>
  </si>
  <si>
    <t>количество зрителей (ед.)</t>
  </si>
  <si>
    <t>количество документов (ед.)</t>
  </si>
  <si>
    <t>Библиотечное, библиографическое и информационное обслуживание пользователей библиотеки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</si>
  <si>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</si>
  <si>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Организация деятельности клубных формирований и формирований самодеятельного народного творчества</t>
  </si>
  <si>
    <t>Показ кинофильмов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</si>
  <si>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</si>
  <si>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</si>
  <si>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 xml:space="preserve">Производство и распространение телепрограмм </t>
  </si>
  <si>
    <t>кол-во телепрограмм (час)</t>
  </si>
  <si>
    <t>1. Реализация основных общеобразовательных программ дошкольного образования</t>
  </si>
  <si>
    <t>2. Реализация основных общеобразовательных программ начального общего образования</t>
  </si>
  <si>
    <t>3. Реализация основных общеобразовательных программ основного общего образования</t>
  </si>
  <si>
    <t>4. Реализация основных общеобразовательных программ среднего общего образования</t>
  </si>
  <si>
    <t>5.Реализация дополнительных общеобразовательных общеразвивающих программ</t>
  </si>
  <si>
    <t>6.Предоставление питания</t>
  </si>
  <si>
    <t>7. Организация отдыха детей и молодежи</t>
  </si>
  <si>
    <t>8. Организация психолого-медико-педагогического сопровождения</t>
  </si>
  <si>
    <t>9. 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</si>
  <si>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количество человек </t>
  </si>
  <si>
    <t>ИТОГО ПО УСЛУГАМ (РАБОТАМ):</t>
  </si>
  <si>
    <t>Организация предоставления государственных и муниципальных услуг в МФЦ предоставления государственных и муниципальных услуг</t>
  </si>
  <si>
    <t>2021 год</t>
  </si>
  <si>
    <t>2022 год</t>
  </si>
  <si>
    <t>Приложение 15</t>
  </si>
  <si>
    <t>Всего объем субсидий на финансовое обеспечение выполнения муниципальных заданий, тыс. рублей</t>
  </si>
  <si>
    <t>Муниципальная программа "Развитие образования в Нижневартовском районе"</t>
  </si>
  <si>
    <t>Муниципальная программа «Культурное пространство Нижневартовского района»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</si>
  <si>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</si>
  <si>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</si>
  <si>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Муниципальная программа "Развитие гражданского общества Нижневартовского района"</t>
  </si>
  <si>
    <t>Муниципальная программа "Управление муниципальным имуществом Нижневартовского района"</t>
  </si>
  <si>
    <t xml:space="preserve"> Сведения об объемах оказания муниципальных услуг (работ) и объемах субсидий на их финансовое обеспечение на 2021 год и на плановый период 2022 и 2023 годов в сравнении с ожидаемым исполнением за 2020 год и отчетом за 2019 год</t>
  </si>
  <si>
    <t>(тыс. рублей)</t>
  </si>
  <si>
    <t xml:space="preserve">Отчет за 2019 год </t>
  </si>
  <si>
    <t>2023 год</t>
  </si>
  <si>
    <t>количество услуг (ед.)</t>
  </si>
  <si>
    <t>Муниципальная программа "Повышение эффективности управления Нижневартовским районом"</t>
  </si>
  <si>
    <t>Ожидаемое исполнение за 2020 год</t>
  </si>
  <si>
    <t>Кол-во человекочасов (кол-во)</t>
  </si>
  <si>
    <t>Организация и проведение мероприятий</t>
  </si>
  <si>
    <t>количесто участников мероприятий( кол-во)</t>
  </si>
  <si>
    <t>количество участников клубных формирований (ед.)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</si>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</sst>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left" vertical="center"/>
    </xf>
    <xf numFmtId="49" fontId="6" fillId="0" borderId="4" xfId="2" applyNumberFormat="1" applyFont="1" applyFill="1" applyBorder="1" applyAlignment="1">
      <alignment horizontal="left" vertical="center"/>
    </xf>
    <xf numFmtId="49" fontId="6" fillId="2" borderId="2" xfId="2" applyNumberFormat="1" applyFont="1" applyFill="1" applyBorder="1" applyAlignment="1">
      <alignment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left" vertical="center"/>
    </xf>
    <xf numFmtId="0" fontId="10" fillId="0" borderId="0" xfId="1" applyFont="1" applyAlignment="1" applyProtection="1">
      <alignment horizontal="right"/>
      <protection hidden="1"/>
    </xf>
    <xf numFmtId="164" fontId="6" fillId="3" borderId="1" xfId="2" applyNumberFormat="1" applyFont="1" applyFill="1" applyBorder="1" applyAlignment="1">
      <alignment horizontal="center" vertical="center"/>
    </xf>
    <xf numFmtId="164" fontId="6" fillId="3" borderId="4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vertical="center" wrapText="1"/>
    </xf>
    <xf numFmtId="3" fontId="7" fillId="2" borderId="1" xfId="2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Alignment="1">
      <alignment vertical="center"/>
    </xf>
    <xf numFmtId="164" fontId="7" fillId="0" borderId="1" xfId="2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1" xfId="2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4" xfId="2" applyNumberFormat="1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7" fillId="2" borderId="7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164" fontId="6" fillId="0" borderId="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3" fontId="9" fillId="0" borderId="1" xfId="2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center" vertical="center"/>
    </xf>
    <xf numFmtId="164" fontId="1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2" xfId="2" applyFont="1" applyFill="1" applyBorder="1" applyAlignment="1">
      <alignment horizontal="left" vertical="center" wrapText="1"/>
    </xf>
    <xf numFmtId="0" fontId="6" fillId="3" borderId="3" xfId="2" applyFont="1" applyFill="1" applyBorder="1" applyAlignment="1">
      <alignment horizontal="left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left" vertical="center" wrapText="1"/>
    </xf>
    <xf numFmtId="49" fontId="6" fillId="4" borderId="2" xfId="2" applyNumberFormat="1" applyFont="1" applyFill="1" applyBorder="1" applyAlignment="1">
      <alignment horizontal="center" vertical="center" wrapText="1"/>
    </xf>
    <xf numFmtId="49" fontId="6" fillId="4" borderId="9" xfId="2" applyNumberFormat="1" applyFont="1" applyFill="1" applyBorder="1" applyAlignment="1">
      <alignment horizontal="center" vertical="center" wrapText="1"/>
    </xf>
    <xf numFmtId="49" fontId="6" fillId="4" borderId="3" xfId="2" applyNumberFormat="1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left" vertical="center" wrapText="1"/>
    </xf>
    <xf numFmtId="0" fontId="10" fillId="2" borderId="5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horizontal="left" vertical="center" wrapText="1"/>
    </xf>
    <xf numFmtId="0" fontId="6" fillId="3" borderId="10" xfId="2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vertical="center" wrapText="1"/>
    </xf>
    <xf numFmtId="0" fontId="10" fillId="2" borderId="5" xfId="2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0" borderId="9" xfId="2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hidden="1"/>
    </xf>
    <xf numFmtId="164" fontId="17" fillId="0" borderId="4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horizontal="center" wrapText="1"/>
      <protection hidden="1"/>
    </xf>
    <xf numFmtId="164" fontId="6" fillId="2" borderId="1" xfId="2" applyNumberFormat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  <xf numFmtId="0" fontId="17" fillId="3" borderId="3" xfId="2" applyFont="1" applyFill="1" applyBorder="1" applyAlignment="1">
      <alignment horizontal="left" vertical="center" wrapText="1"/>
    </xf>
    <xf numFmtId="164" fontId="17" fillId="3" borderId="1" xfId="2" applyNumberFormat="1" applyFont="1" applyFill="1" applyBorder="1" applyAlignment="1">
      <alignment horizontal="center" vertical="center"/>
    </xf>
    <xf numFmtId="0" fontId="17" fillId="4" borderId="2" xfId="2" applyFont="1" applyFill="1" applyBorder="1" applyAlignment="1">
      <alignment horizontal="center" vertical="center" wrapText="1"/>
    </xf>
    <xf numFmtId="0" fontId="17" fillId="4" borderId="9" xfId="2" applyFont="1" applyFill="1" applyBorder="1" applyAlignment="1">
      <alignment horizontal="center" vertical="center" wrapText="1"/>
    </xf>
    <xf numFmtId="0" fontId="17" fillId="4" borderId="11" xfId="2" applyFont="1" applyFill="1" applyBorder="1" applyAlignment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showGridLines="0" tabSelected="1" zoomScale="60" zoomScaleNormal="60" workbookViewId="0">
      <pane ySplit="8" topLeftCell="A63" activePane="bottomLeft" state="frozen"/>
      <selection pane="bottomLeft" activeCell="C53" sqref="C53"/>
    </sheetView>
  </sheetViews>
  <sheetFormatPr defaultColWidth="7.88671875" defaultRowHeight="10.199999999999999" x14ac:dyDescent="0.2"/>
  <cols>
    <col min="1" max="1" width="39.33203125" style="5" customWidth="1"/>
    <col min="2" max="2" width="48.6640625" style="5" customWidth="1"/>
    <col min="3" max="7" width="16.5546875" style="5" customWidth="1"/>
    <col min="8" max="8" width="7.88671875" style="5" customWidth="1"/>
    <col min="9" max="9" width="22.109375" style="5" customWidth="1"/>
    <col min="10" max="11" width="7.88671875" style="5" customWidth="1"/>
    <col min="12" max="12" width="10" style="5" customWidth="1"/>
    <col min="13" max="201" width="7.88671875" style="5" customWidth="1"/>
    <col min="202" max="16384" width="7.88671875" style="5"/>
  </cols>
  <sheetData>
    <row r="1" spans="1:7" ht="15.6" x14ac:dyDescent="0.3">
      <c r="G1" s="2" t="s">
        <v>48</v>
      </c>
    </row>
    <row r="2" spans="1:7" ht="15.6" x14ac:dyDescent="0.3">
      <c r="G2" s="2" t="s">
        <v>0</v>
      </c>
    </row>
    <row r="3" spans="1:7" ht="15.6" x14ac:dyDescent="0.3">
      <c r="G3" s="2"/>
    </row>
    <row r="4" spans="1:7" ht="58.5" customHeight="1" x14ac:dyDescent="0.3">
      <c r="A4" s="92" t="s">
        <v>56</v>
      </c>
      <c r="B4" s="92"/>
      <c r="C4" s="92"/>
      <c r="D4" s="92"/>
      <c r="E4" s="92"/>
      <c r="F4" s="92"/>
      <c r="G4" s="92"/>
    </row>
    <row r="5" spans="1:7" ht="18" customHeight="1" x14ac:dyDescent="0.25">
      <c r="E5" s="6"/>
      <c r="F5" s="1"/>
      <c r="G5" s="18" t="s">
        <v>57</v>
      </c>
    </row>
    <row r="6" spans="1:7" s="7" customFormat="1" ht="15.6" x14ac:dyDescent="0.3">
      <c r="A6" s="95" t="s">
        <v>5</v>
      </c>
      <c r="B6" s="94" t="s">
        <v>1</v>
      </c>
      <c r="C6" s="93" t="s">
        <v>58</v>
      </c>
      <c r="D6" s="93" t="s">
        <v>62</v>
      </c>
      <c r="E6" s="97" t="s">
        <v>2</v>
      </c>
      <c r="F6" s="97"/>
      <c r="G6" s="97"/>
    </row>
    <row r="7" spans="1:7" s="7" customFormat="1" ht="60.6" customHeight="1" x14ac:dyDescent="0.3">
      <c r="A7" s="96"/>
      <c r="B7" s="94"/>
      <c r="C7" s="93"/>
      <c r="D7" s="93"/>
      <c r="E7" s="4" t="s">
        <v>46</v>
      </c>
      <c r="F7" s="4" t="s">
        <v>47</v>
      </c>
      <c r="G7" s="4" t="s">
        <v>59</v>
      </c>
    </row>
    <row r="8" spans="1:7" ht="15.6" x14ac:dyDescent="0.3">
      <c r="A8" s="3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7" s="7" customFormat="1" ht="25.2" customHeight="1" x14ac:dyDescent="0.3">
      <c r="A9" s="67" t="s">
        <v>50</v>
      </c>
      <c r="B9" s="68"/>
      <c r="C9" s="68"/>
      <c r="D9" s="68"/>
      <c r="E9" s="68"/>
      <c r="F9" s="68"/>
      <c r="G9" s="69"/>
    </row>
    <row r="10" spans="1:7" s="7" customFormat="1" ht="31.5" customHeight="1" x14ac:dyDescent="0.3">
      <c r="A10" s="89" t="s">
        <v>4</v>
      </c>
      <c r="B10" s="90"/>
      <c r="C10" s="90"/>
      <c r="D10" s="90"/>
      <c r="E10" s="90"/>
      <c r="F10" s="90"/>
      <c r="G10" s="91"/>
    </row>
    <row r="11" spans="1:7" s="7" customFormat="1" ht="15.75" customHeight="1" x14ac:dyDescent="0.3">
      <c r="A11" s="77" t="s">
        <v>34</v>
      </c>
      <c r="B11" s="12" t="s">
        <v>3</v>
      </c>
      <c r="C11" s="57">
        <v>2198</v>
      </c>
      <c r="D11" s="58">
        <v>2143</v>
      </c>
      <c r="E11" s="58">
        <v>2150</v>
      </c>
      <c r="F11" s="58">
        <v>2143</v>
      </c>
      <c r="G11" s="58">
        <v>2143</v>
      </c>
    </row>
    <row r="12" spans="1:7" s="7" customFormat="1" ht="42" customHeight="1" x14ac:dyDescent="0.3">
      <c r="A12" s="88"/>
      <c r="B12" s="13" t="s">
        <v>13</v>
      </c>
      <c r="C12" s="51">
        <v>499065.59999999998</v>
      </c>
      <c r="D12" s="59">
        <v>549765.4</v>
      </c>
      <c r="E12" s="59">
        <v>518004.8</v>
      </c>
      <c r="F12" s="59">
        <v>549765.38</v>
      </c>
      <c r="G12" s="59">
        <v>549765.38</v>
      </c>
    </row>
    <row r="13" spans="1:7" s="7" customFormat="1" ht="42" customHeight="1" x14ac:dyDescent="0.3">
      <c r="A13" s="52" t="s">
        <v>35</v>
      </c>
      <c r="B13" s="12" t="s">
        <v>3</v>
      </c>
      <c r="C13" s="60">
        <v>1594</v>
      </c>
      <c r="D13" s="58">
        <v>1566</v>
      </c>
      <c r="E13" s="58">
        <v>1619</v>
      </c>
      <c r="F13" s="58">
        <v>1566</v>
      </c>
      <c r="G13" s="58">
        <v>1566</v>
      </c>
    </row>
    <row r="14" spans="1:7" s="7" customFormat="1" ht="16.5" customHeight="1" x14ac:dyDescent="0.3">
      <c r="A14" s="53"/>
      <c r="B14" s="13" t="s">
        <v>13</v>
      </c>
      <c r="C14" s="51">
        <v>396248.3</v>
      </c>
      <c r="D14" s="59">
        <v>403891.7</v>
      </c>
      <c r="E14" s="59">
        <v>415961.38</v>
      </c>
      <c r="F14" s="59">
        <v>403891.68</v>
      </c>
      <c r="G14" s="59">
        <v>417927.6</v>
      </c>
    </row>
    <row r="15" spans="1:7" s="7" customFormat="1" ht="42" customHeight="1" x14ac:dyDescent="0.3">
      <c r="A15" s="52" t="s">
        <v>36</v>
      </c>
      <c r="B15" s="12" t="s">
        <v>3</v>
      </c>
      <c r="C15" s="60">
        <v>1791</v>
      </c>
      <c r="D15" s="58">
        <v>1827</v>
      </c>
      <c r="E15" s="58">
        <v>1812</v>
      </c>
      <c r="F15" s="58">
        <v>1827</v>
      </c>
      <c r="G15" s="58">
        <v>1827</v>
      </c>
    </row>
    <row r="16" spans="1:7" s="7" customFormat="1" ht="16.5" customHeight="1" x14ac:dyDescent="0.3">
      <c r="A16" s="53"/>
      <c r="B16" s="13" t="s">
        <v>13</v>
      </c>
      <c r="C16" s="51">
        <v>444678.3</v>
      </c>
      <c r="D16" s="59">
        <v>471206.9</v>
      </c>
      <c r="E16" s="59">
        <v>512189.2</v>
      </c>
      <c r="F16" s="59">
        <v>471206.9</v>
      </c>
      <c r="G16" s="59">
        <v>471206.9</v>
      </c>
    </row>
    <row r="17" spans="1:7" s="7" customFormat="1" ht="42" customHeight="1" x14ac:dyDescent="0.3">
      <c r="A17" s="77" t="s">
        <v>37</v>
      </c>
      <c r="B17" s="12" t="s">
        <v>3</v>
      </c>
      <c r="C17" s="60">
        <v>415</v>
      </c>
      <c r="D17" s="58">
        <v>461</v>
      </c>
      <c r="E17" s="58">
        <v>454</v>
      </c>
      <c r="F17" s="58">
        <v>461</v>
      </c>
      <c r="G17" s="58">
        <v>461</v>
      </c>
    </row>
    <row r="18" spans="1:7" s="7" customFormat="1" ht="22.5" customHeight="1" x14ac:dyDescent="0.3">
      <c r="A18" s="88"/>
      <c r="B18" s="13" t="s">
        <v>13</v>
      </c>
      <c r="C18" s="51">
        <v>107087.8</v>
      </c>
      <c r="D18" s="59">
        <v>177228.6</v>
      </c>
      <c r="E18" s="59">
        <v>120666.9</v>
      </c>
      <c r="F18" s="59">
        <v>141956.79999999999</v>
      </c>
      <c r="G18" s="59">
        <v>122920.9</v>
      </c>
    </row>
    <row r="19" spans="1:7" s="7" customFormat="1" ht="42" customHeight="1" x14ac:dyDescent="0.3">
      <c r="A19" s="77" t="s">
        <v>38</v>
      </c>
      <c r="B19" s="12" t="s">
        <v>3</v>
      </c>
      <c r="C19" s="60">
        <v>4655</v>
      </c>
      <c r="D19" s="61">
        <v>4655</v>
      </c>
      <c r="E19" s="58">
        <v>4732</v>
      </c>
      <c r="F19" s="58">
        <v>4732</v>
      </c>
      <c r="G19" s="58">
        <v>4732</v>
      </c>
    </row>
    <row r="20" spans="1:7" s="7" customFormat="1" ht="27" customHeight="1" x14ac:dyDescent="0.3">
      <c r="A20" s="88"/>
      <c r="B20" s="13" t="s">
        <v>13</v>
      </c>
      <c r="C20" s="51">
        <v>71708.899999999994</v>
      </c>
      <c r="D20" s="59">
        <v>77922.600000000006</v>
      </c>
      <c r="E20" s="59">
        <v>80775.600000000006</v>
      </c>
      <c r="F20" s="59">
        <v>80775.600000000006</v>
      </c>
      <c r="G20" s="59">
        <v>80775.600000000006</v>
      </c>
    </row>
    <row r="21" spans="1:7" s="7" customFormat="1" ht="32.25" customHeight="1" x14ac:dyDescent="0.3">
      <c r="A21" s="52" t="s">
        <v>39</v>
      </c>
      <c r="B21" s="12" t="s">
        <v>3</v>
      </c>
      <c r="C21" s="60">
        <v>3885</v>
      </c>
      <c r="D21" s="61">
        <v>3800</v>
      </c>
      <c r="E21" s="58">
        <v>3879</v>
      </c>
      <c r="F21" s="58">
        <v>3854</v>
      </c>
      <c r="G21" s="58">
        <v>3879</v>
      </c>
    </row>
    <row r="22" spans="1:7" s="7" customFormat="1" ht="24" customHeight="1" x14ac:dyDescent="0.3">
      <c r="A22" s="53"/>
      <c r="B22" s="13" t="s">
        <v>13</v>
      </c>
      <c r="C22" s="51">
        <v>31715.7</v>
      </c>
      <c r="D22" s="59">
        <v>40345.9</v>
      </c>
      <c r="E22" s="59">
        <v>102921</v>
      </c>
      <c r="F22" s="59">
        <v>77590.899999999994</v>
      </c>
      <c r="G22" s="59">
        <v>102921</v>
      </c>
    </row>
    <row r="23" spans="1:7" s="7" customFormat="1" ht="39.75" customHeight="1" x14ac:dyDescent="0.3">
      <c r="A23" s="52" t="s">
        <v>40</v>
      </c>
      <c r="B23" s="12" t="s">
        <v>3</v>
      </c>
      <c r="C23" s="62">
        <v>4892</v>
      </c>
      <c r="D23" s="61">
        <v>4765</v>
      </c>
      <c r="E23" s="58">
        <v>4995</v>
      </c>
      <c r="F23" s="58">
        <v>4995</v>
      </c>
      <c r="G23" s="58">
        <v>4995</v>
      </c>
    </row>
    <row r="24" spans="1:7" s="7" customFormat="1" ht="19.5" customHeight="1" x14ac:dyDescent="0.3">
      <c r="A24" s="11"/>
      <c r="B24" s="14" t="s">
        <v>13</v>
      </c>
      <c r="C24" s="98">
        <v>20603.599999999999</v>
      </c>
      <c r="D24" s="63">
        <v>8221.7000000000007</v>
      </c>
      <c r="E24" s="59">
        <v>28447.9</v>
      </c>
      <c r="F24" s="59">
        <v>28447.9</v>
      </c>
      <c r="G24" s="59">
        <v>28447.9</v>
      </c>
    </row>
    <row r="25" spans="1:7" s="7" customFormat="1" ht="15.75" customHeight="1" x14ac:dyDescent="0.3">
      <c r="A25" s="77" t="s">
        <v>41</v>
      </c>
      <c r="B25" s="12" t="s">
        <v>3</v>
      </c>
      <c r="C25" s="57">
        <v>487</v>
      </c>
      <c r="D25" s="58">
        <v>487</v>
      </c>
      <c r="E25" s="58">
        <v>487</v>
      </c>
      <c r="F25" s="58">
        <v>487</v>
      </c>
      <c r="G25" s="58">
        <v>487</v>
      </c>
    </row>
    <row r="26" spans="1:7" s="7" customFormat="1" ht="20.25" customHeight="1" x14ac:dyDescent="0.3">
      <c r="A26" s="88"/>
      <c r="B26" s="13" t="s">
        <v>13</v>
      </c>
      <c r="C26" s="51">
        <v>45955.6</v>
      </c>
      <c r="D26" s="59">
        <v>45180.5</v>
      </c>
      <c r="E26" s="59">
        <v>42978.1</v>
      </c>
      <c r="F26" s="59">
        <v>42978.1</v>
      </c>
      <c r="G26" s="59">
        <v>47978.1</v>
      </c>
    </row>
    <row r="27" spans="1:7" s="7" customFormat="1" ht="15.75" customHeight="1" x14ac:dyDescent="0.3">
      <c r="A27" s="77" t="s">
        <v>42</v>
      </c>
      <c r="B27" s="12" t="s">
        <v>43</v>
      </c>
      <c r="C27" s="60">
        <v>0</v>
      </c>
      <c r="D27" s="58">
        <v>0</v>
      </c>
      <c r="E27" s="58">
        <v>0</v>
      </c>
      <c r="F27" s="58">
        <v>0</v>
      </c>
      <c r="G27" s="58">
        <v>0</v>
      </c>
    </row>
    <row r="28" spans="1:7" s="7" customFormat="1" ht="132.75" customHeight="1" x14ac:dyDescent="0.3">
      <c r="A28" s="88"/>
      <c r="B28" s="14" t="s">
        <v>13</v>
      </c>
      <c r="C28" s="51">
        <v>0</v>
      </c>
      <c r="D28" s="59">
        <v>0</v>
      </c>
      <c r="E28" s="64">
        <v>0</v>
      </c>
      <c r="F28" s="64">
        <v>0</v>
      </c>
      <c r="G28" s="64">
        <v>0</v>
      </c>
    </row>
    <row r="29" spans="1:7" s="8" customFormat="1" ht="37.5" customHeight="1" x14ac:dyDescent="0.3">
      <c r="A29" s="65" t="s">
        <v>49</v>
      </c>
      <c r="B29" s="66"/>
      <c r="C29" s="19">
        <f>C12+C14+C16+C18+C20+C22+C24+C26+C28</f>
        <v>1617063.8</v>
      </c>
      <c r="D29" s="19">
        <f t="shared" ref="D29:G29" si="0">D12+D14+D16+D18+D20+D22+D24+D26+D28</f>
        <v>1773763.3</v>
      </c>
      <c r="E29" s="19">
        <f t="shared" si="0"/>
        <v>1821944.88</v>
      </c>
      <c r="F29" s="19">
        <f t="shared" si="0"/>
        <v>1796613.26</v>
      </c>
      <c r="G29" s="19">
        <f t="shared" si="0"/>
        <v>1821943.38</v>
      </c>
    </row>
    <row r="30" spans="1:7" s="8" customFormat="1" ht="24.6" customHeight="1" x14ac:dyDescent="0.3">
      <c r="A30" s="67" t="s">
        <v>51</v>
      </c>
      <c r="B30" s="68"/>
      <c r="C30" s="68"/>
      <c r="D30" s="68"/>
      <c r="E30" s="68"/>
      <c r="F30" s="68"/>
      <c r="G30" s="69"/>
    </row>
    <row r="31" spans="1:7" s="7" customFormat="1" ht="51" customHeight="1" x14ac:dyDescent="0.3">
      <c r="A31" s="23" t="s">
        <v>18</v>
      </c>
      <c r="B31" s="37" t="s">
        <v>63</v>
      </c>
      <c r="C31" s="33">
        <v>10349.5</v>
      </c>
      <c r="D31" s="34">
        <v>10349.5</v>
      </c>
      <c r="E31" s="34">
        <v>10349.5</v>
      </c>
      <c r="F31" s="34">
        <v>10349.5</v>
      </c>
      <c r="G31" s="34">
        <v>10349.5</v>
      </c>
    </row>
    <row r="32" spans="1:7" s="7" customFormat="1" ht="51.6" customHeight="1" x14ac:dyDescent="0.3">
      <c r="A32" s="23" t="s">
        <v>19</v>
      </c>
      <c r="B32" s="38"/>
      <c r="C32" s="35">
        <v>32590</v>
      </c>
      <c r="D32" s="36">
        <v>6721.7</v>
      </c>
      <c r="E32" s="36">
        <v>6721.7</v>
      </c>
      <c r="F32" s="36">
        <v>6721.7</v>
      </c>
      <c r="G32" s="36">
        <v>6721.7</v>
      </c>
    </row>
    <row r="33" spans="1:8" s="7" customFormat="1" ht="18" customHeight="1" x14ac:dyDescent="0.3">
      <c r="A33" s="28"/>
      <c r="B33" s="16" t="s">
        <v>6</v>
      </c>
      <c r="C33" s="99">
        <v>109421.06</v>
      </c>
      <c r="D33" s="100">
        <v>115719.9</v>
      </c>
      <c r="E33" s="27">
        <v>115389.1</v>
      </c>
      <c r="F33" s="27">
        <v>115389.1</v>
      </c>
      <c r="G33" s="27">
        <v>115389.1</v>
      </c>
    </row>
    <row r="34" spans="1:8" s="7" customFormat="1" ht="46.8" x14ac:dyDescent="0.3">
      <c r="A34" s="42" t="s">
        <v>26</v>
      </c>
      <c r="B34" s="39" t="s">
        <v>20</v>
      </c>
      <c r="C34" s="33">
        <v>221131</v>
      </c>
      <c r="D34" s="34">
        <v>164181</v>
      </c>
      <c r="E34" s="34">
        <v>167369</v>
      </c>
      <c r="F34" s="34">
        <v>170557</v>
      </c>
      <c r="G34" s="34">
        <v>170557</v>
      </c>
    </row>
    <row r="35" spans="1:8" s="7" customFormat="1" ht="31.2" customHeight="1" x14ac:dyDescent="0.3">
      <c r="A35" s="40" t="s">
        <v>27</v>
      </c>
      <c r="B35" s="39" t="s">
        <v>21</v>
      </c>
      <c r="C35" s="33">
        <v>6</v>
      </c>
      <c r="D35" s="34">
        <v>6</v>
      </c>
      <c r="E35" s="34">
        <v>6</v>
      </c>
      <c r="F35" s="34">
        <v>6</v>
      </c>
      <c r="G35" s="34">
        <v>6</v>
      </c>
    </row>
    <row r="36" spans="1:8" s="7" customFormat="1" ht="31.2" x14ac:dyDescent="0.3">
      <c r="A36" s="41"/>
      <c r="B36" s="39" t="s">
        <v>22</v>
      </c>
      <c r="C36" s="33">
        <v>40</v>
      </c>
      <c r="D36" s="34">
        <v>34</v>
      </c>
      <c r="E36" s="34">
        <v>34</v>
      </c>
      <c r="F36" s="34">
        <v>34</v>
      </c>
      <c r="G36" s="34">
        <v>34</v>
      </c>
    </row>
    <row r="37" spans="1:8" s="7" customFormat="1" ht="31.2" x14ac:dyDescent="0.3">
      <c r="A37" s="41"/>
      <c r="B37" s="39" t="s">
        <v>23</v>
      </c>
      <c r="C37" s="33">
        <v>181</v>
      </c>
      <c r="D37" s="34">
        <v>179</v>
      </c>
      <c r="E37" s="34">
        <v>179</v>
      </c>
      <c r="F37" s="34">
        <v>179</v>
      </c>
      <c r="G37" s="34">
        <v>179</v>
      </c>
    </row>
    <row r="38" spans="1:8" s="7" customFormat="1" ht="31.2" x14ac:dyDescent="0.3">
      <c r="A38" s="43" t="s">
        <v>64</v>
      </c>
      <c r="B38" s="39" t="s">
        <v>65</v>
      </c>
      <c r="C38" s="33">
        <v>148165</v>
      </c>
      <c r="D38" s="34">
        <v>138415</v>
      </c>
      <c r="E38" s="34">
        <v>140974</v>
      </c>
      <c r="F38" s="34">
        <v>143301</v>
      </c>
      <c r="G38" s="34">
        <v>143301</v>
      </c>
    </row>
    <row r="39" spans="1:8" s="7" customFormat="1" ht="46.8" x14ac:dyDescent="0.3">
      <c r="A39" s="43" t="s">
        <v>28</v>
      </c>
      <c r="B39" s="39" t="s">
        <v>66</v>
      </c>
      <c r="C39" s="33">
        <v>873</v>
      </c>
      <c r="D39" s="34">
        <v>807</v>
      </c>
      <c r="E39" s="34">
        <v>807</v>
      </c>
      <c r="F39" s="34">
        <v>807</v>
      </c>
      <c r="G39" s="34">
        <v>807</v>
      </c>
    </row>
    <row r="40" spans="1:8" s="7" customFormat="1" ht="15.6" x14ac:dyDescent="0.3">
      <c r="A40" s="43" t="s">
        <v>29</v>
      </c>
      <c r="B40" s="39" t="s">
        <v>24</v>
      </c>
      <c r="C40" s="33">
        <v>23866</v>
      </c>
      <c r="D40" s="34">
        <v>24045</v>
      </c>
      <c r="E40" s="34">
        <v>24579</v>
      </c>
      <c r="F40" s="34">
        <v>25378</v>
      </c>
      <c r="G40" s="34">
        <v>25378</v>
      </c>
    </row>
    <row r="41" spans="1:8" s="7" customFormat="1" ht="46.8" x14ac:dyDescent="0.3">
      <c r="A41" s="43" t="s">
        <v>30</v>
      </c>
      <c r="B41" s="39" t="s">
        <v>25</v>
      </c>
      <c r="C41" s="33">
        <v>223134</v>
      </c>
      <c r="D41" s="34">
        <v>224500</v>
      </c>
      <c r="E41" s="34">
        <v>226000</v>
      </c>
      <c r="F41" s="34">
        <v>226000</v>
      </c>
      <c r="G41" s="34">
        <v>226000</v>
      </c>
    </row>
    <row r="42" spans="1:8" s="7" customFormat="1" ht="44.25" customHeight="1" x14ac:dyDescent="0.3">
      <c r="A42" s="43" t="s">
        <v>31</v>
      </c>
      <c r="B42" s="39" t="s">
        <v>25</v>
      </c>
      <c r="C42" s="33">
        <v>223134</v>
      </c>
      <c r="D42" s="34">
        <v>224500</v>
      </c>
      <c r="E42" s="34">
        <v>226000</v>
      </c>
      <c r="F42" s="34">
        <v>226000</v>
      </c>
      <c r="G42" s="34">
        <v>226000</v>
      </c>
    </row>
    <row r="43" spans="1:8" s="7" customFormat="1" ht="26.4" customHeight="1" x14ac:dyDescent="0.3">
      <c r="A43" s="15"/>
      <c r="B43" s="16" t="s">
        <v>6</v>
      </c>
      <c r="C43" s="99">
        <v>172724.6</v>
      </c>
      <c r="D43" s="100">
        <v>179283.8</v>
      </c>
      <c r="E43" s="100">
        <v>178728</v>
      </c>
      <c r="F43" s="100">
        <v>178728</v>
      </c>
      <c r="G43" s="100">
        <v>178728</v>
      </c>
    </row>
    <row r="44" spans="1:8" s="8" customFormat="1" ht="39" customHeight="1" x14ac:dyDescent="0.3">
      <c r="A44" s="70" t="s">
        <v>49</v>
      </c>
      <c r="B44" s="71"/>
      <c r="C44" s="19">
        <f>C33+C43</f>
        <v>282145.66000000003</v>
      </c>
      <c r="D44" s="19">
        <f t="shared" ref="D44:G44" si="1">D33+D43</f>
        <v>295003.69999999995</v>
      </c>
      <c r="E44" s="19">
        <f t="shared" si="1"/>
        <v>294117.09999999998</v>
      </c>
      <c r="F44" s="19">
        <f t="shared" si="1"/>
        <v>294117.09999999998</v>
      </c>
      <c r="G44" s="19">
        <f t="shared" si="1"/>
        <v>294117.09999999998</v>
      </c>
    </row>
    <row r="45" spans="1:8" s="8" customFormat="1" ht="25.2" customHeight="1" x14ac:dyDescent="0.3">
      <c r="A45" s="72" t="s">
        <v>52</v>
      </c>
      <c r="B45" s="73"/>
      <c r="C45" s="73"/>
      <c r="D45" s="73"/>
      <c r="E45" s="73"/>
      <c r="F45" s="73"/>
      <c r="G45" s="74"/>
    </row>
    <row r="46" spans="1:8" s="7" customFormat="1" ht="15.75" customHeight="1" x14ac:dyDescent="0.3">
      <c r="A46" s="75" t="s">
        <v>14</v>
      </c>
      <c r="B46" s="10" t="s">
        <v>3</v>
      </c>
      <c r="C46" s="30">
        <v>409</v>
      </c>
      <c r="D46" s="31">
        <v>0</v>
      </c>
      <c r="E46" s="31">
        <v>0</v>
      </c>
      <c r="F46" s="31">
        <v>0</v>
      </c>
      <c r="G46" s="31">
        <v>0</v>
      </c>
    </row>
    <row r="47" spans="1:8" s="7" customFormat="1" ht="15.6" x14ac:dyDescent="0.3">
      <c r="A47" s="76"/>
      <c r="B47" s="9" t="s">
        <v>13</v>
      </c>
      <c r="C47" s="26">
        <v>112301.3</v>
      </c>
      <c r="D47" s="27">
        <v>0</v>
      </c>
      <c r="E47" s="27">
        <v>0</v>
      </c>
      <c r="F47" s="27">
        <v>0</v>
      </c>
      <c r="G47" s="27">
        <v>0</v>
      </c>
    </row>
    <row r="48" spans="1:8" s="7" customFormat="1" ht="15.75" customHeight="1" x14ac:dyDescent="0.3">
      <c r="A48" s="86" t="s">
        <v>15</v>
      </c>
      <c r="B48" s="10" t="s">
        <v>3</v>
      </c>
      <c r="C48" s="30">
        <v>0</v>
      </c>
      <c r="D48" s="31">
        <v>0</v>
      </c>
      <c r="E48" s="31">
        <v>701</v>
      </c>
      <c r="F48" s="31">
        <v>701</v>
      </c>
      <c r="G48" s="31">
        <v>701</v>
      </c>
      <c r="H48" s="32"/>
    </row>
    <row r="49" spans="1:7" s="7" customFormat="1" ht="15.6" x14ac:dyDescent="0.3">
      <c r="A49" s="87"/>
      <c r="B49" s="9" t="s">
        <v>13</v>
      </c>
      <c r="C49" s="26">
        <v>0</v>
      </c>
      <c r="D49" s="27">
        <v>0</v>
      </c>
      <c r="E49" s="27">
        <v>54105</v>
      </c>
      <c r="F49" s="27">
        <v>54105</v>
      </c>
      <c r="G49" s="27">
        <v>54105</v>
      </c>
    </row>
    <row r="50" spans="1:7" s="7" customFormat="1" ht="15.6" x14ac:dyDescent="0.3">
      <c r="A50" s="75" t="s">
        <v>16</v>
      </c>
      <c r="B50" s="10" t="s">
        <v>3</v>
      </c>
      <c r="C50" s="30">
        <v>1758</v>
      </c>
      <c r="D50" s="31">
        <v>1760</v>
      </c>
      <c r="E50" s="31">
        <v>233</v>
      </c>
      <c r="F50" s="31">
        <v>233</v>
      </c>
      <c r="G50" s="31">
        <v>233</v>
      </c>
    </row>
    <row r="51" spans="1:7" s="7" customFormat="1" ht="15.6" x14ac:dyDescent="0.3">
      <c r="A51" s="76"/>
      <c r="B51" s="9" t="s">
        <v>13</v>
      </c>
      <c r="C51" s="26">
        <v>27208.097000000002</v>
      </c>
      <c r="D51" s="27">
        <v>147702.39999999999</v>
      </c>
      <c r="E51" s="27">
        <v>17657</v>
      </c>
      <c r="F51" s="27">
        <v>17657</v>
      </c>
      <c r="G51" s="27">
        <v>17657</v>
      </c>
    </row>
    <row r="52" spans="1:7" s="7" customFormat="1" ht="15.6" x14ac:dyDescent="0.3">
      <c r="A52" s="75" t="s">
        <v>17</v>
      </c>
      <c r="B52" s="10" t="s">
        <v>3</v>
      </c>
      <c r="C52" s="30">
        <v>0</v>
      </c>
      <c r="D52" s="31">
        <v>0</v>
      </c>
      <c r="E52" s="31">
        <v>943</v>
      </c>
      <c r="F52" s="31">
        <v>943</v>
      </c>
      <c r="G52" s="31">
        <v>943</v>
      </c>
    </row>
    <row r="53" spans="1:7" s="7" customFormat="1" ht="48.75" customHeight="1" x14ac:dyDescent="0.3">
      <c r="A53" s="76"/>
      <c r="B53" s="9" t="s">
        <v>13</v>
      </c>
      <c r="C53" s="26">
        <v>0</v>
      </c>
      <c r="D53" s="27">
        <v>0</v>
      </c>
      <c r="E53" s="27">
        <v>71463.3</v>
      </c>
      <c r="F53" s="27">
        <v>71463.3</v>
      </c>
      <c r="G53" s="27">
        <v>71463.3</v>
      </c>
    </row>
    <row r="54" spans="1:7" s="8" customFormat="1" ht="40.200000000000003" customHeight="1" x14ac:dyDescent="0.3">
      <c r="A54" s="65" t="s">
        <v>49</v>
      </c>
      <c r="B54" s="66"/>
      <c r="C54" s="19">
        <f>C47</f>
        <v>112301.3</v>
      </c>
      <c r="D54" s="19">
        <f>D51</f>
        <v>147702.39999999999</v>
      </c>
      <c r="E54" s="19">
        <f>E49+E51+E53</f>
        <v>143225.29999999999</v>
      </c>
      <c r="F54" s="19">
        <f t="shared" ref="F54:G54" si="2">F49+F51+F53</f>
        <v>143225.29999999999</v>
      </c>
      <c r="G54" s="19">
        <f t="shared" si="2"/>
        <v>143225.29999999999</v>
      </c>
    </row>
    <row r="55" spans="1:7" s="8" customFormat="1" ht="25.2" customHeight="1" x14ac:dyDescent="0.3">
      <c r="A55" s="105" t="s">
        <v>55</v>
      </c>
      <c r="B55" s="106"/>
      <c r="C55" s="107"/>
      <c r="D55" s="106"/>
      <c r="E55" s="106"/>
      <c r="F55" s="106"/>
      <c r="G55" s="108"/>
    </row>
    <row r="56" spans="1:7" s="7" customFormat="1" ht="19.95" customHeight="1" x14ac:dyDescent="0.3">
      <c r="A56" s="81" t="s">
        <v>7</v>
      </c>
      <c r="B56" s="45" t="s">
        <v>8</v>
      </c>
      <c r="C56" s="56">
        <v>304</v>
      </c>
      <c r="D56" s="54">
        <v>100</v>
      </c>
      <c r="E56" s="46">
        <v>100</v>
      </c>
      <c r="F56" s="46">
        <v>100</v>
      </c>
      <c r="G56" s="46">
        <v>100</v>
      </c>
    </row>
    <row r="57" spans="1:7" s="7" customFormat="1" ht="37.200000000000003" customHeight="1" x14ac:dyDescent="0.3">
      <c r="A57" s="82"/>
      <c r="B57" s="45" t="s">
        <v>9</v>
      </c>
      <c r="C57" s="56">
        <v>435</v>
      </c>
      <c r="D57" s="54" t="s">
        <v>67</v>
      </c>
      <c r="E57" s="46" t="s">
        <v>67</v>
      </c>
      <c r="F57" s="46" t="s">
        <v>67</v>
      </c>
      <c r="G57" s="46" t="s">
        <v>67</v>
      </c>
    </row>
    <row r="58" spans="1:7" s="7" customFormat="1" ht="37.200000000000003" customHeight="1" x14ac:dyDescent="0.3">
      <c r="A58" s="82"/>
      <c r="B58" s="45" t="s">
        <v>10</v>
      </c>
      <c r="C58" s="56">
        <v>333</v>
      </c>
      <c r="D58" s="54" t="s">
        <v>67</v>
      </c>
      <c r="E58" s="46" t="s">
        <v>67</v>
      </c>
      <c r="F58" s="46" t="s">
        <v>67</v>
      </c>
      <c r="G58" s="46" t="s">
        <v>67</v>
      </c>
    </row>
    <row r="59" spans="1:7" s="7" customFormat="1" ht="24.6" customHeight="1" x14ac:dyDescent="0.3">
      <c r="A59" s="83"/>
      <c r="B59" s="47" t="s">
        <v>6</v>
      </c>
      <c r="C59" s="55">
        <v>11278.782478928573</v>
      </c>
      <c r="D59" s="49">
        <v>2494.0733333333333</v>
      </c>
      <c r="E59" s="48">
        <v>11931.3</v>
      </c>
      <c r="F59" s="48">
        <v>11931.3</v>
      </c>
      <c r="G59" s="48">
        <v>11931.3</v>
      </c>
    </row>
    <row r="60" spans="1:7" s="7" customFormat="1" ht="33" customHeight="1" x14ac:dyDescent="0.3">
      <c r="A60" s="79" t="s">
        <v>11</v>
      </c>
      <c r="B60" s="45" t="s">
        <v>12</v>
      </c>
      <c r="C60" s="46">
        <v>29</v>
      </c>
      <c r="D60" s="50">
        <v>29</v>
      </c>
      <c r="E60" s="46">
        <v>29</v>
      </c>
      <c r="F60" s="46">
        <v>29</v>
      </c>
      <c r="G60" s="46">
        <v>29</v>
      </c>
    </row>
    <row r="61" spans="1:7" s="7" customFormat="1" ht="28.2" customHeight="1" x14ac:dyDescent="0.3">
      <c r="A61" s="80"/>
      <c r="B61" s="47" t="s">
        <v>6</v>
      </c>
      <c r="C61" s="48">
        <v>25552.585741071431</v>
      </c>
      <c r="D61" s="49">
        <v>36263.726666666662</v>
      </c>
      <c r="E61" s="48">
        <v>26826.5</v>
      </c>
      <c r="F61" s="48">
        <v>26826.5</v>
      </c>
      <c r="G61" s="48">
        <v>26826.5</v>
      </c>
    </row>
    <row r="62" spans="1:7" s="7" customFormat="1" ht="39" customHeight="1" x14ac:dyDescent="0.3">
      <c r="A62" s="102" t="s">
        <v>49</v>
      </c>
      <c r="B62" s="103"/>
      <c r="C62" s="104">
        <f>C59+C61</f>
        <v>36831.368220000004</v>
      </c>
      <c r="D62" s="104">
        <f>D59+D61</f>
        <v>38757.799999999996</v>
      </c>
      <c r="E62" s="104">
        <f t="shared" ref="E62:G62" si="3">E59+E61</f>
        <v>38757.800000000003</v>
      </c>
      <c r="F62" s="104">
        <f t="shared" si="3"/>
        <v>38757.800000000003</v>
      </c>
      <c r="G62" s="104">
        <f t="shared" si="3"/>
        <v>38757.800000000003</v>
      </c>
    </row>
    <row r="63" spans="1:7" s="7" customFormat="1" ht="26.4" customHeight="1" x14ac:dyDescent="0.3">
      <c r="A63" s="67" t="s">
        <v>54</v>
      </c>
      <c r="B63" s="68"/>
      <c r="C63" s="68"/>
      <c r="D63" s="68"/>
      <c r="E63" s="68"/>
      <c r="F63" s="68"/>
      <c r="G63" s="69"/>
    </row>
    <row r="64" spans="1:7" s="7" customFormat="1" ht="19.2" customHeight="1" x14ac:dyDescent="0.3">
      <c r="A64" s="77" t="s">
        <v>32</v>
      </c>
      <c r="B64" s="17" t="s">
        <v>33</v>
      </c>
      <c r="C64" s="29">
        <v>468</v>
      </c>
      <c r="D64" s="24">
        <v>468</v>
      </c>
      <c r="E64" s="24">
        <v>0</v>
      </c>
      <c r="F64" s="24">
        <v>0</v>
      </c>
      <c r="G64" s="24">
        <v>0</v>
      </c>
    </row>
    <row r="65" spans="1:7" s="7" customFormat="1" ht="19.2" customHeight="1" x14ac:dyDescent="0.3">
      <c r="A65" s="78"/>
      <c r="B65" s="13" t="s">
        <v>6</v>
      </c>
      <c r="C65" s="26">
        <v>29120.5</v>
      </c>
      <c r="D65" s="27">
        <v>30797.4</v>
      </c>
      <c r="E65" s="27">
        <v>0</v>
      </c>
      <c r="F65" s="27">
        <v>0</v>
      </c>
      <c r="G65" s="27">
        <v>0</v>
      </c>
    </row>
    <row r="66" spans="1:7" s="7" customFormat="1" ht="37.200000000000003" customHeight="1" x14ac:dyDescent="0.3">
      <c r="A66" s="65" t="s">
        <v>49</v>
      </c>
      <c r="B66" s="66"/>
      <c r="C66" s="19">
        <f>C65</f>
        <v>29120.5</v>
      </c>
      <c r="D66" s="19">
        <f t="shared" ref="D66:G66" si="4">D65</f>
        <v>30797.4</v>
      </c>
      <c r="E66" s="19">
        <f t="shared" si="4"/>
        <v>0</v>
      </c>
      <c r="F66" s="19">
        <f t="shared" si="4"/>
        <v>0</v>
      </c>
      <c r="G66" s="19">
        <f t="shared" si="4"/>
        <v>0</v>
      </c>
    </row>
    <row r="67" spans="1:7" s="7" customFormat="1" ht="26.4" customHeight="1" x14ac:dyDescent="0.3">
      <c r="A67" s="67" t="s">
        <v>53</v>
      </c>
      <c r="B67" s="68"/>
      <c r="C67" s="68"/>
      <c r="D67" s="68"/>
      <c r="E67" s="68"/>
      <c r="F67" s="68"/>
      <c r="G67" s="69"/>
    </row>
    <row r="68" spans="1:7" s="7" customFormat="1" ht="43.95" customHeight="1" x14ac:dyDescent="0.3">
      <c r="A68" s="77" t="s">
        <v>45</v>
      </c>
      <c r="B68" s="17" t="s">
        <v>60</v>
      </c>
      <c r="C68" s="24">
        <v>66323</v>
      </c>
      <c r="D68" s="24">
        <v>57500</v>
      </c>
      <c r="E68" s="24">
        <v>0</v>
      </c>
      <c r="F68" s="24">
        <v>0</v>
      </c>
      <c r="G68" s="24">
        <v>0</v>
      </c>
    </row>
    <row r="69" spans="1:7" s="7" customFormat="1" ht="40.950000000000003" customHeight="1" x14ac:dyDescent="0.3">
      <c r="A69" s="78"/>
      <c r="B69" s="13" t="s">
        <v>6</v>
      </c>
      <c r="C69" s="101">
        <v>45221.4</v>
      </c>
      <c r="D69" s="27">
        <v>49813.599999999999</v>
      </c>
      <c r="E69" s="27">
        <v>0</v>
      </c>
      <c r="F69" s="27">
        <v>0</v>
      </c>
      <c r="G69" s="27">
        <v>0</v>
      </c>
    </row>
    <row r="70" spans="1:7" s="8" customFormat="1" ht="36.6" customHeight="1" x14ac:dyDescent="0.3">
      <c r="A70" s="84" t="s">
        <v>49</v>
      </c>
      <c r="B70" s="85"/>
      <c r="C70" s="20">
        <f>C69</f>
        <v>45221.4</v>
      </c>
      <c r="D70" s="20">
        <f t="shared" ref="D70:G70" si="5">D69</f>
        <v>49813.599999999999</v>
      </c>
      <c r="E70" s="20">
        <f t="shared" si="5"/>
        <v>0</v>
      </c>
      <c r="F70" s="20">
        <f t="shared" si="5"/>
        <v>0</v>
      </c>
      <c r="G70" s="20">
        <f t="shared" si="5"/>
        <v>0</v>
      </c>
    </row>
    <row r="71" spans="1:7" s="8" customFormat="1" ht="25.95" customHeight="1" x14ac:dyDescent="0.3">
      <c r="A71" s="67" t="s">
        <v>61</v>
      </c>
      <c r="B71" s="68"/>
      <c r="C71" s="68"/>
      <c r="D71" s="68"/>
      <c r="E71" s="68"/>
      <c r="F71" s="68"/>
      <c r="G71" s="69"/>
    </row>
    <row r="72" spans="1:7" s="8" customFormat="1" ht="19.2" customHeight="1" x14ac:dyDescent="0.3">
      <c r="A72" s="77" t="s">
        <v>32</v>
      </c>
      <c r="B72" s="17" t="s">
        <v>33</v>
      </c>
      <c r="C72" s="24">
        <v>0</v>
      </c>
      <c r="D72" s="24">
        <v>0</v>
      </c>
      <c r="E72" s="25">
        <v>468</v>
      </c>
      <c r="F72" s="25">
        <v>468</v>
      </c>
      <c r="G72" s="25">
        <v>468</v>
      </c>
    </row>
    <row r="73" spans="1:7" s="8" customFormat="1" ht="19.2" customHeight="1" x14ac:dyDescent="0.3">
      <c r="A73" s="78"/>
      <c r="B73" s="13" t="s">
        <v>6</v>
      </c>
      <c r="C73" s="27">
        <v>0</v>
      </c>
      <c r="D73" s="27">
        <v>0</v>
      </c>
      <c r="E73" s="27">
        <v>30797.4</v>
      </c>
      <c r="F73" s="27">
        <v>30797.4</v>
      </c>
      <c r="G73" s="27">
        <v>30797.4</v>
      </c>
    </row>
    <row r="74" spans="1:7" s="8" customFormat="1" ht="36.6" customHeight="1" x14ac:dyDescent="0.3">
      <c r="A74" s="65" t="s">
        <v>49</v>
      </c>
      <c r="B74" s="66"/>
      <c r="C74" s="19">
        <f>C73</f>
        <v>0</v>
      </c>
      <c r="D74" s="19">
        <f t="shared" ref="D74:G74" si="6">D73</f>
        <v>0</v>
      </c>
      <c r="E74" s="19">
        <f t="shared" si="6"/>
        <v>30797.4</v>
      </c>
      <c r="F74" s="19">
        <f t="shared" si="6"/>
        <v>30797.4</v>
      </c>
      <c r="G74" s="19">
        <f t="shared" si="6"/>
        <v>30797.4</v>
      </c>
    </row>
    <row r="75" spans="1:7" s="7" customFormat="1" ht="36.6" customHeight="1" x14ac:dyDescent="0.3">
      <c r="A75" s="21" t="s">
        <v>44</v>
      </c>
      <c r="B75" s="22"/>
      <c r="C75" s="44">
        <f>C29+C44+C54+C62+C66+C70+C74</f>
        <v>2122684.0282200002</v>
      </c>
      <c r="D75" s="44">
        <f t="shared" ref="D75:G75" si="7">D29+D44+D54+D62+D66+D70+D74</f>
        <v>2335838.1999999997</v>
      </c>
      <c r="E75" s="44">
        <f t="shared" si="7"/>
        <v>2328842.4799999995</v>
      </c>
      <c r="F75" s="44">
        <f t="shared" si="7"/>
        <v>2303510.8599999994</v>
      </c>
      <c r="G75" s="44">
        <f t="shared" si="7"/>
        <v>2328840.9799999995</v>
      </c>
    </row>
  </sheetData>
  <customSheetViews>
    <customSheetView guid="{4E09A4F9-9D2C-427F-8945-11B2430C1565}" scale="80" showGridLines="0" fitToPage="1" printArea="1" hiddenRows="1" topLeftCell="A56">
      <selection activeCell="A57" sqref="A57:G64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1"/>
      <headerFooter alignWithMargins="0">
        <oddHeader>&amp;C&amp;P</oddHeader>
      </headerFooter>
    </customSheetView>
    <customSheetView guid="{1DEA3320-261F-4215-A41F-E2BD48B4D9A0}" scale="80" showPageBreaks="1" showGridLines="0" fitToPage="1" printArea="1" hiddenRows="1">
      <pane ySplit="8" topLeftCell="A60" activePane="bottomLeft" state="frozen"/>
      <selection pane="bottomLeft" activeCell="L67" sqref="L6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2"/>
      <headerFooter alignWithMargins="0">
        <oddHeader>&amp;C&amp;P</oddHeader>
      </headerFooter>
    </customSheetView>
    <customSheetView guid="{EF908483-5A25-4B85-9A5F-B91C3B18B226}" scale="60" showPageBreaks="1" showGridLines="0" fitToPage="1" printArea="1">
      <pane ySplit="8" topLeftCell="A18" activePane="bottomLeft" state="frozen"/>
      <selection pane="bottomLeft" activeCell="N27" sqref="N2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3"/>
      <headerFooter alignWithMargins="0">
        <oddHeader>&amp;C&amp;P</oddHeader>
      </headerFooter>
    </customSheetView>
  </customSheetViews>
  <mergeCells count="35">
    <mergeCell ref="A4:G4"/>
    <mergeCell ref="D6:D7"/>
    <mergeCell ref="C6:C7"/>
    <mergeCell ref="B6:B7"/>
    <mergeCell ref="A6:A7"/>
    <mergeCell ref="E6:G6"/>
    <mergeCell ref="A9:G9"/>
    <mergeCell ref="A48:A49"/>
    <mergeCell ref="A50:A51"/>
    <mergeCell ref="A17:A18"/>
    <mergeCell ref="A19:A20"/>
    <mergeCell ref="A46:A47"/>
    <mergeCell ref="A10:G10"/>
    <mergeCell ref="A25:A26"/>
    <mergeCell ref="A27:A28"/>
    <mergeCell ref="A11:A12"/>
    <mergeCell ref="A29:B29"/>
    <mergeCell ref="A70:B70"/>
    <mergeCell ref="A66:B66"/>
    <mergeCell ref="A71:G71"/>
    <mergeCell ref="A72:A73"/>
    <mergeCell ref="A74:B74"/>
    <mergeCell ref="A55:G55"/>
    <mergeCell ref="A63:G63"/>
    <mergeCell ref="A67:G67"/>
    <mergeCell ref="A64:A65"/>
    <mergeCell ref="A68:A69"/>
    <mergeCell ref="A60:A61"/>
    <mergeCell ref="A62:B62"/>
    <mergeCell ref="A56:A59"/>
    <mergeCell ref="A54:B54"/>
    <mergeCell ref="A30:G30"/>
    <mergeCell ref="A44:B44"/>
    <mergeCell ref="A45:G45"/>
    <mergeCell ref="A52:A53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78" fitToHeight="0" orientation="landscape" r:id="rId4"/>
  <headerFooter alignWithMargins="0">
    <oddHeader>&amp;C&amp;P</oddHeader>
  </headerFooter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2020-10-17T19:03:31Z</cp:lastPrinted>
  <dcterms:created xsi:type="dcterms:W3CDTF">2017-11-28T09:15:19Z</dcterms:created>
  <dcterms:modified xsi:type="dcterms:W3CDTF">2020-10-30T07:22:34Z</dcterms:modified>
</cp:coreProperties>
</file>